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6" windowHeight="11052"/>
  </bookViews>
  <sheets>
    <sheet name="2014-2015" sheetId="1" r:id="rId1"/>
  </sheets>
  <calcPr calcId="125725"/>
</workbook>
</file>

<file path=xl/calcChain.xml><?xml version="1.0" encoding="utf-8"?>
<calcChain xmlns="http://schemas.openxmlformats.org/spreadsheetml/2006/main">
  <c r="C22" i="1"/>
  <c r="E21" l="1"/>
  <c r="E20"/>
  <c r="E19"/>
  <c r="E18"/>
  <c r="E17"/>
  <c r="E16"/>
  <c r="E15"/>
  <c r="E14"/>
  <c r="E13"/>
  <c r="E12"/>
  <c r="E11"/>
  <c r="E10"/>
  <c r="E9"/>
  <c r="E8"/>
  <c r="E7"/>
  <c r="E6"/>
  <c r="E22" l="1"/>
  <c r="D22"/>
  <c r="F7" l="1"/>
  <c r="F20"/>
  <c r="F19"/>
  <c r="F18"/>
  <c r="F17"/>
  <c r="F16"/>
  <c r="F15"/>
  <c r="F14"/>
  <c r="F13"/>
  <c r="F12"/>
  <c r="F11"/>
  <c r="F10"/>
  <c r="F9"/>
  <c r="F8"/>
  <c r="F6"/>
  <c r="F22" l="1"/>
</calcChain>
</file>

<file path=xl/sharedStrings.xml><?xml version="1.0" encoding="utf-8"?>
<sst xmlns="http://schemas.openxmlformats.org/spreadsheetml/2006/main" count="31" uniqueCount="31">
  <si>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</si>
  <si>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</si>
  <si>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</si>
  <si>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</si>
  <si>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Кассовое исполнение за  2015 год</t>
  </si>
  <si>
    <t>Отклонение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</si>
  <si>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</si>
  <si>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</si>
  <si>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</si>
  <si>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</si>
  <si>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</si>
  <si>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</si>
  <si>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</si>
  <si>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</si>
  <si>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</si>
  <si>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</si>
  <si>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</si>
  <si>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</si>
  <si>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</si>
  <si>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</si>
  <si>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</si>
  <si>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Кассовое исполнение за 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</si>
  <si>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</si>
  <si>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</si>
  <si>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руководителя комитета финансов и бюджета</t>
  </si>
  <si>
    <t>(тыс. рублей)</t>
  </si>
  <si>
    <t>В.В. Костюков</t>
  </si>
  <si>
    <t>Темп роста, снижения,  (%)</t>
  </si>
  <si>
    <t>Контрольно-счетная палата города Ставрополя</t>
  </si>
  <si>
    <t>Заместитель главы администрации города Ставрополя,</t>
  </si>
  <si>
    <t xml:space="preserve"> за девять месяцев 2015 года и девять месяцев 2016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</si>
</sst>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_ ;[Red]\-#,##0.00\ 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2" fillId="0" borderId="0" xfId="1" applyFill="1" applyBorder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165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3" fontId="6" fillId="0" borderId="5" xfId="2" applyNumberFormat="1" applyFont="1" applyFill="1" applyBorder="1"/>
    <xf numFmtId="3" fontId="6" fillId="0" borderId="4" xfId="1" applyNumberFormat="1" applyFont="1" applyFill="1" applyBorder="1" applyAlignment="1" applyProtection="1">
      <protection hidden="1"/>
    </xf>
    <xf numFmtId="0" fontId="6" fillId="0" borderId="4" xfId="1" applyFont="1" applyFill="1" applyBorder="1"/>
    <xf numFmtId="0" fontId="6" fillId="0" borderId="0" xfId="1" applyFont="1" applyFill="1" applyBorder="1"/>
    <xf numFmtId="165" fontId="6" fillId="0" borderId="5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3" fontId="6" fillId="0" borderId="5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3" fontId="7" fillId="0" borderId="3" xfId="3" applyNumberFormat="1" applyFont="1" applyFill="1" applyBorder="1" applyAlignment="1" applyProtection="1">
      <protection hidden="1"/>
    </xf>
    <xf numFmtId="0" fontId="7" fillId="0" borderId="3" xfId="1" applyFont="1" applyFill="1" applyBorder="1"/>
    <xf numFmtId="0" fontId="7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0" fontId="9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0" borderId="0" xfId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9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Border="1"/>
    <xf numFmtId="0" fontId="2" fillId="0" borderId="0" xfId="1" applyFill="1"/>
    <xf numFmtId="0" fontId="2" fillId="0" borderId="0" xfId="1" applyFont="1" applyFill="1"/>
    <xf numFmtId="3" fontId="2" fillId="0" borderId="0" xfId="1" applyNumberFormat="1" applyFont="1" applyFill="1"/>
    <xf numFmtId="166" fontId="6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0" fontId="5" fillId="2" borderId="2" xfId="0" applyFont="1" applyFill="1" applyBorder="1" applyAlignment="1">
      <alignment horizontal="center" vertical="center" wrapText="1"/>
    </xf>
    <xf numFmtId="3" fontId="7" fillId="2" borderId="7" xfId="2" applyNumberFormat="1" applyFont="1" applyFill="1" applyBorder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alignment horizontal="left"/>
      <protection hidden="1"/>
    </xf>
  </cellXfs>
  <cellStyles count="273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6" xfId="99"/>
    <cellStyle name="Обычный 2 17" xfId="100"/>
    <cellStyle name="Обычный 2 18" xfId="101"/>
    <cellStyle name="Обычный 2 188" xfId="102"/>
    <cellStyle name="Обычный 2 19" xfId="103"/>
    <cellStyle name="Обычный 2 19 2" xfId="104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1" xfId="120"/>
    <cellStyle name="Обычный 2 22" xfId="121"/>
    <cellStyle name="Обычный 2 22 2" xfId="122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4"/>
  <sheetViews>
    <sheetView tabSelected="1" workbookViewId="0">
      <selection activeCell="I1" sqref="I1:I1048576"/>
    </sheetView>
  </sheetViews>
  <sheetFormatPr defaultColWidth="17.33203125" defaultRowHeight="13.2"/>
  <cols>
    <col min="1" max="1" width="4.88671875" style="32" customWidth="1"/>
    <col min="2" max="2" width="40.44140625" style="32" customWidth="1"/>
    <col min="3" max="4" width="14.6640625" style="33" customWidth="1"/>
    <col min="5" max="5" width="13.44140625" style="33" customWidth="1"/>
    <col min="6" max="6" width="13.33203125" style="1" customWidth="1"/>
    <col min="7" max="186" width="7.88671875" style="1" customWidth="1"/>
    <col min="187" max="243" width="8.88671875" style="1" customWidth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50" width="17.33203125" style="1"/>
    <col min="251" max="251" width="4.88671875" style="1" customWidth="1"/>
    <col min="252" max="252" width="40.44140625" style="1" customWidth="1"/>
    <col min="253" max="254" width="14.6640625" style="1" customWidth="1"/>
    <col min="255" max="255" width="13.44140625" style="1" customWidth="1"/>
    <col min="256" max="442" width="7.88671875" style="1" customWidth="1"/>
    <col min="443" max="499" width="8.88671875" style="1" customWidth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6" width="17.33203125" style="1"/>
    <col min="507" max="507" width="4.88671875" style="1" customWidth="1"/>
    <col min="508" max="508" width="40.44140625" style="1" customWidth="1"/>
    <col min="509" max="510" width="14.6640625" style="1" customWidth="1"/>
    <col min="511" max="511" width="13.44140625" style="1" customWidth="1"/>
    <col min="512" max="698" width="7.88671875" style="1" customWidth="1"/>
    <col min="699" max="755" width="8.88671875" style="1" customWidth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2" width="17.33203125" style="1"/>
    <col min="763" max="763" width="4.88671875" style="1" customWidth="1"/>
    <col min="764" max="764" width="40.44140625" style="1" customWidth="1"/>
    <col min="765" max="766" width="14.6640625" style="1" customWidth="1"/>
    <col min="767" max="767" width="13.44140625" style="1" customWidth="1"/>
    <col min="768" max="954" width="7.88671875" style="1" customWidth="1"/>
    <col min="955" max="1011" width="8.88671875" style="1" customWidth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8" width="17.33203125" style="1"/>
    <col min="1019" max="1019" width="4.88671875" style="1" customWidth="1"/>
    <col min="1020" max="1020" width="40.44140625" style="1" customWidth="1"/>
    <col min="1021" max="1022" width="14.6640625" style="1" customWidth="1"/>
    <col min="1023" max="1023" width="13.44140625" style="1" customWidth="1"/>
    <col min="1024" max="1210" width="7.88671875" style="1" customWidth="1"/>
    <col min="1211" max="1267" width="8.88671875" style="1" customWidth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4" width="17.33203125" style="1"/>
    <col min="1275" max="1275" width="4.88671875" style="1" customWidth="1"/>
    <col min="1276" max="1276" width="40.44140625" style="1" customWidth="1"/>
    <col min="1277" max="1278" width="14.6640625" style="1" customWidth="1"/>
    <col min="1279" max="1279" width="13.44140625" style="1" customWidth="1"/>
    <col min="1280" max="1466" width="7.88671875" style="1" customWidth="1"/>
    <col min="1467" max="1523" width="8.88671875" style="1" customWidth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30" width="17.33203125" style="1"/>
    <col min="1531" max="1531" width="4.88671875" style="1" customWidth="1"/>
    <col min="1532" max="1532" width="40.44140625" style="1" customWidth="1"/>
    <col min="1533" max="1534" width="14.6640625" style="1" customWidth="1"/>
    <col min="1535" max="1535" width="13.44140625" style="1" customWidth="1"/>
    <col min="1536" max="1722" width="7.88671875" style="1" customWidth="1"/>
    <col min="1723" max="1779" width="8.88671875" style="1" customWidth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6" width="17.33203125" style="1"/>
    <col min="1787" max="1787" width="4.88671875" style="1" customWidth="1"/>
    <col min="1788" max="1788" width="40.44140625" style="1" customWidth="1"/>
    <col min="1789" max="1790" width="14.6640625" style="1" customWidth="1"/>
    <col min="1791" max="1791" width="13.44140625" style="1" customWidth="1"/>
    <col min="1792" max="1978" width="7.88671875" style="1" customWidth="1"/>
    <col min="1979" max="2035" width="8.88671875" style="1" customWidth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2" width="17.33203125" style="1"/>
    <col min="2043" max="2043" width="4.88671875" style="1" customWidth="1"/>
    <col min="2044" max="2044" width="40.44140625" style="1" customWidth="1"/>
    <col min="2045" max="2046" width="14.6640625" style="1" customWidth="1"/>
    <col min="2047" max="2047" width="13.44140625" style="1" customWidth="1"/>
    <col min="2048" max="2234" width="7.88671875" style="1" customWidth="1"/>
    <col min="2235" max="2291" width="8.88671875" style="1" customWidth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8" width="17.33203125" style="1"/>
    <col min="2299" max="2299" width="4.88671875" style="1" customWidth="1"/>
    <col min="2300" max="2300" width="40.44140625" style="1" customWidth="1"/>
    <col min="2301" max="2302" width="14.6640625" style="1" customWidth="1"/>
    <col min="2303" max="2303" width="13.44140625" style="1" customWidth="1"/>
    <col min="2304" max="2490" width="7.88671875" style="1" customWidth="1"/>
    <col min="2491" max="2547" width="8.88671875" style="1" customWidth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4" width="17.33203125" style="1"/>
    <col min="2555" max="2555" width="4.88671875" style="1" customWidth="1"/>
    <col min="2556" max="2556" width="40.44140625" style="1" customWidth="1"/>
    <col min="2557" max="2558" width="14.6640625" style="1" customWidth="1"/>
    <col min="2559" max="2559" width="13.44140625" style="1" customWidth="1"/>
    <col min="2560" max="2746" width="7.88671875" style="1" customWidth="1"/>
    <col min="2747" max="2803" width="8.88671875" style="1" customWidth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10" width="17.33203125" style="1"/>
    <col min="2811" max="2811" width="4.88671875" style="1" customWidth="1"/>
    <col min="2812" max="2812" width="40.44140625" style="1" customWidth="1"/>
    <col min="2813" max="2814" width="14.6640625" style="1" customWidth="1"/>
    <col min="2815" max="2815" width="13.44140625" style="1" customWidth="1"/>
    <col min="2816" max="3002" width="7.88671875" style="1" customWidth="1"/>
    <col min="3003" max="3059" width="8.88671875" style="1" customWidth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6" width="17.33203125" style="1"/>
    <col min="3067" max="3067" width="4.88671875" style="1" customWidth="1"/>
    <col min="3068" max="3068" width="40.44140625" style="1" customWidth="1"/>
    <col min="3069" max="3070" width="14.6640625" style="1" customWidth="1"/>
    <col min="3071" max="3071" width="13.44140625" style="1" customWidth="1"/>
    <col min="3072" max="3258" width="7.88671875" style="1" customWidth="1"/>
    <col min="3259" max="3315" width="8.88671875" style="1" customWidth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2" width="17.33203125" style="1"/>
    <col min="3323" max="3323" width="4.88671875" style="1" customWidth="1"/>
    <col min="3324" max="3324" width="40.44140625" style="1" customWidth="1"/>
    <col min="3325" max="3326" width="14.6640625" style="1" customWidth="1"/>
    <col min="3327" max="3327" width="13.44140625" style="1" customWidth="1"/>
    <col min="3328" max="3514" width="7.88671875" style="1" customWidth="1"/>
    <col min="3515" max="3571" width="8.88671875" style="1" customWidth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8" width="17.33203125" style="1"/>
    <col min="3579" max="3579" width="4.88671875" style="1" customWidth="1"/>
    <col min="3580" max="3580" width="40.44140625" style="1" customWidth="1"/>
    <col min="3581" max="3582" width="14.6640625" style="1" customWidth="1"/>
    <col min="3583" max="3583" width="13.44140625" style="1" customWidth="1"/>
    <col min="3584" max="3770" width="7.88671875" style="1" customWidth="1"/>
    <col min="3771" max="3827" width="8.88671875" style="1" customWidth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4" width="17.33203125" style="1"/>
    <col min="3835" max="3835" width="4.88671875" style="1" customWidth="1"/>
    <col min="3836" max="3836" width="40.44140625" style="1" customWidth="1"/>
    <col min="3837" max="3838" width="14.6640625" style="1" customWidth="1"/>
    <col min="3839" max="3839" width="13.44140625" style="1" customWidth="1"/>
    <col min="3840" max="4026" width="7.88671875" style="1" customWidth="1"/>
    <col min="4027" max="4083" width="8.88671875" style="1" customWidth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90" width="17.33203125" style="1"/>
    <col min="4091" max="4091" width="4.88671875" style="1" customWidth="1"/>
    <col min="4092" max="4092" width="40.44140625" style="1" customWidth="1"/>
    <col min="4093" max="4094" width="14.6640625" style="1" customWidth="1"/>
    <col min="4095" max="4095" width="13.44140625" style="1" customWidth="1"/>
    <col min="4096" max="4282" width="7.88671875" style="1" customWidth="1"/>
    <col min="4283" max="4339" width="8.88671875" style="1" customWidth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6" width="17.33203125" style="1"/>
    <col min="4347" max="4347" width="4.88671875" style="1" customWidth="1"/>
    <col min="4348" max="4348" width="40.44140625" style="1" customWidth="1"/>
    <col min="4349" max="4350" width="14.6640625" style="1" customWidth="1"/>
    <col min="4351" max="4351" width="13.44140625" style="1" customWidth="1"/>
    <col min="4352" max="4538" width="7.88671875" style="1" customWidth="1"/>
    <col min="4539" max="4595" width="8.88671875" style="1" customWidth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2" width="17.33203125" style="1"/>
    <col min="4603" max="4603" width="4.88671875" style="1" customWidth="1"/>
    <col min="4604" max="4604" width="40.44140625" style="1" customWidth="1"/>
    <col min="4605" max="4606" width="14.6640625" style="1" customWidth="1"/>
    <col min="4607" max="4607" width="13.44140625" style="1" customWidth="1"/>
    <col min="4608" max="4794" width="7.88671875" style="1" customWidth="1"/>
    <col min="4795" max="4851" width="8.88671875" style="1" customWidth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8" width="17.33203125" style="1"/>
    <col min="4859" max="4859" width="4.88671875" style="1" customWidth="1"/>
    <col min="4860" max="4860" width="40.44140625" style="1" customWidth="1"/>
    <col min="4861" max="4862" width="14.6640625" style="1" customWidth="1"/>
    <col min="4863" max="4863" width="13.44140625" style="1" customWidth="1"/>
    <col min="4864" max="5050" width="7.88671875" style="1" customWidth="1"/>
    <col min="5051" max="5107" width="8.88671875" style="1" customWidth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4" width="17.33203125" style="1"/>
    <col min="5115" max="5115" width="4.88671875" style="1" customWidth="1"/>
    <col min="5116" max="5116" width="40.44140625" style="1" customWidth="1"/>
    <col min="5117" max="5118" width="14.6640625" style="1" customWidth="1"/>
    <col min="5119" max="5119" width="13.44140625" style="1" customWidth="1"/>
    <col min="5120" max="5306" width="7.88671875" style="1" customWidth="1"/>
    <col min="5307" max="5363" width="8.88671875" style="1" customWidth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70" width="17.33203125" style="1"/>
    <col min="5371" max="5371" width="4.88671875" style="1" customWidth="1"/>
    <col min="5372" max="5372" width="40.44140625" style="1" customWidth="1"/>
    <col min="5373" max="5374" width="14.6640625" style="1" customWidth="1"/>
    <col min="5375" max="5375" width="13.44140625" style="1" customWidth="1"/>
    <col min="5376" max="5562" width="7.88671875" style="1" customWidth="1"/>
    <col min="5563" max="5619" width="8.88671875" style="1" customWidth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6" width="17.33203125" style="1"/>
    <col min="5627" max="5627" width="4.88671875" style="1" customWidth="1"/>
    <col min="5628" max="5628" width="40.44140625" style="1" customWidth="1"/>
    <col min="5629" max="5630" width="14.6640625" style="1" customWidth="1"/>
    <col min="5631" max="5631" width="13.44140625" style="1" customWidth="1"/>
    <col min="5632" max="5818" width="7.88671875" style="1" customWidth="1"/>
    <col min="5819" max="5875" width="8.88671875" style="1" customWidth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2" width="17.33203125" style="1"/>
    <col min="5883" max="5883" width="4.88671875" style="1" customWidth="1"/>
    <col min="5884" max="5884" width="40.44140625" style="1" customWidth="1"/>
    <col min="5885" max="5886" width="14.6640625" style="1" customWidth="1"/>
    <col min="5887" max="5887" width="13.44140625" style="1" customWidth="1"/>
    <col min="5888" max="6074" width="7.88671875" style="1" customWidth="1"/>
    <col min="6075" max="6131" width="8.88671875" style="1" customWidth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8" width="17.33203125" style="1"/>
    <col min="6139" max="6139" width="4.88671875" style="1" customWidth="1"/>
    <col min="6140" max="6140" width="40.44140625" style="1" customWidth="1"/>
    <col min="6141" max="6142" width="14.6640625" style="1" customWidth="1"/>
    <col min="6143" max="6143" width="13.44140625" style="1" customWidth="1"/>
    <col min="6144" max="6330" width="7.88671875" style="1" customWidth="1"/>
    <col min="6331" max="6387" width="8.88671875" style="1" customWidth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4" width="17.33203125" style="1"/>
    <col min="6395" max="6395" width="4.88671875" style="1" customWidth="1"/>
    <col min="6396" max="6396" width="40.44140625" style="1" customWidth="1"/>
    <col min="6397" max="6398" width="14.6640625" style="1" customWidth="1"/>
    <col min="6399" max="6399" width="13.44140625" style="1" customWidth="1"/>
    <col min="6400" max="6586" width="7.88671875" style="1" customWidth="1"/>
    <col min="6587" max="6643" width="8.88671875" style="1" customWidth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50" width="17.33203125" style="1"/>
    <col min="6651" max="6651" width="4.88671875" style="1" customWidth="1"/>
    <col min="6652" max="6652" width="40.44140625" style="1" customWidth="1"/>
    <col min="6653" max="6654" width="14.6640625" style="1" customWidth="1"/>
    <col min="6655" max="6655" width="13.44140625" style="1" customWidth="1"/>
    <col min="6656" max="6842" width="7.88671875" style="1" customWidth="1"/>
    <col min="6843" max="6899" width="8.88671875" style="1" customWidth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6" width="17.33203125" style="1"/>
    <col min="6907" max="6907" width="4.88671875" style="1" customWidth="1"/>
    <col min="6908" max="6908" width="40.44140625" style="1" customWidth="1"/>
    <col min="6909" max="6910" width="14.6640625" style="1" customWidth="1"/>
    <col min="6911" max="6911" width="13.44140625" style="1" customWidth="1"/>
    <col min="6912" max="7098" width="7.88671875" style="1" customWidth="1"/>
    <col min="7099" max="7155" width="8.88671875" style="1" customWidth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2" width="17.33203125" style="1"/>
    <col min="7163" max="7163" width="4.88671875" style="1" customWidth="1"/>
    <col min="7164" max="7164" width="40.44140625" style="1" customWidth="1"/>
    <col min="7165" max="7166" width="14.6640625" style="1" customWidth="1"/>
    <col min="7167" max="7167" width="13.44140625" style="1" customWidth="1"/>
    <col min="7168" max="7354" width="7.88671875" style="1" customWidth="1"/>
    <col min="7355" max="7411" width="8.88671875" style="1" customWidth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8" width="17.33203125" style="1"/>
    <col min="7419" max="7419" width="4.88671875" style="1" customWidth="1"/>
    <col min="7420" max="7420" width="40.44140625" style="1" customWidth="1"/>
    <col min="7421" max="7422" width="14.6640625" style="1" customWidth="1"/>
    <col min="7423" max="7423" width="13.44140625" style="1" customWidth="1"/>
    <col min="7424" max="7610" width="7.88671875" style="1" customWidth="1"/>
    <col min="7611" max="7667" width="8.88671875" style="1" customWidth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4" width="17.33203125" style="1"/>
    <col min="7675" max="7675" width="4.88671875" style="1" customWidth="1"/>
    <col min="7676" max="7676" width="40.44140625" style="1" customWidth="1"/>
    <col min="7677" max="7678" width="14.6640625" style="1" customWidth="1"/>
    <col min="7679" max="7679" width="13.44140625" style="1" customWidth="1"/>
    <col min="7680" max="7866" width="7.88671875" style="1" customWidth="1"/>
    <col min="7867" max="7923" width="8.88671875" style="1" customWidth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30" width="17.33203125" style="1"/>
    <col min="7931" max="7931" width="4.88671875" style="1" customWidth="1"/>
    <col min="7932" max="7932" width="40.44140625" style="1" customWidth="1"/>
    <col min="7933" max="7934" width="14.6640625" style="1" customWidth="1"/>
    <col min="7935" max="7935" width="13.44140625" style="1" customWidth="1"/>
    <col min="7936" max="8122" width="7.88671875" style="1" customWidth="1"/>
    <col min="8123" max="8179" width="8.88671875" style="1" customWidth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6" width="17.33203125" style="1"/>
    <col min="8187" max="8187" width="4.88671875" style="1" customWidth="1"/>
    <col min="8188" max="8188" width="40.44140625" style="1" customWidth="1"/>
    <col min="8189" max="8190" width="14.6640625" style="1" customWidth="1"/>
    <col min="8191" max="8191" width="13.44140625" style="1" customWidth="1"/>
    <col min="8192" max="8378" width="7.88671875" style="1" customWidth="1"/>
    <col min="8379" max="8435" width="8.88671875" style="1" customWidth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2" width="17.33203125" style="1"/>
    <col min="8443" max="8443" width="4.88671875" style="1" customWidth="1"/>
    <col min="8444" max="8444" width="40.44140625" style="1" customWidth="1"/>
    <col min="8445" max="8446" width="14.6640625" style="1" customWidth="1"/>
    <col min="8447" max="8447" width="13.44140625" style="1" customWidth="1"/>
    <col min="8448" max="8634" width="7.88671875" style="1" customWidth="1"/>
    <col min="8635" max="8691" width="8.88671875" style="1" customWidth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8" width="17.33203125" style="1"/>
    <col min="8699" max="8699" width="4.88671875" style="1" customWidth="1"/>
    <col min="8700" max="8700" width="40.44140625" style="1" customWidth="1"/>
    <col min="8701" max="8702" width="14.6640625" style="1" customWidth="1"/>
    <col min="8703" max="8703" width="13.44140625" style="1" customWidth="1"/>
    <col min="8704" max="8890" width="7.88671875" style="1" customWidth="1"/>
    <col min="8891" max="8947" width="8.88671875" style="1" customWidth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4" width="17.33203125" style="1"/>
    <col min="8955" max="8955" width="4.88671875" style="1" customWidth="1"/>
    <col min="8956" max="8956" width="40.44140625" style="1" customWidth="1"/>
    <col min="8957" max="8958" width="14.6640625" style="1" customWidth="1"/>
    <col min="8959" max="8959" width="13.44140625" style="1" customWidth="1"/>
    <col min="8960" max="9146" width="7.88671875" style="1" customWidth="1"/>
    <col min="9147" max="9203" width="8.88671875" style="1" customWidth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10" width="17.33203125" style="1"/>
    <col min="9211" max="9211" width="4.88671875" style="1" customWidth="1"/>
    <col min="9212" max="9212" width="40.44140625" style="1" customWidth="1"/>
    <col min="9213" max="9214" width="14.6640625" style="1" customWidth="1"/>
    <col min="9215" max="9215" width="13.44140625" style="1" customWidth="1"/>
    <col min="9216" max="9402" width="7.88671875" style="1" customWidth="1"/>
    <col min="9403" max="9459" width="8.88671875" style="1" customWidth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6" width="17.33203125" style="1"/>
    <col min="9467" max="9467" width="4.88671875" style="1" customWidth="1"/>
    <col min="9468" max="9468" width="40.44140625" style="1" customWidth="1"/>
    <col min="9469" max="9470" width="14.6640625" style="1" customWidth="1"/>
    <col min="9471" max="9471" width="13.44140625" style="1" customWidth="1"/>
    <col min="9472" max="9658" width="7.88671875" style="1" customWidth="1"/>
    <col min="9659" max="9715" width="8.88671875" style="1" customWidth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2" width="17.33203125" style="1"/>
    <col min="9723" max="9723" width="4.88671875" style="1" customWidth="1"/>
    <col min="9724" max="9724" width="40.44140625" style="1" customWidth="1"/>
    <col min="9725" max="9726" width="14.6640625" style="1" customWidth="1"/>
    <col min="9727" max="9727" width="13.44140625" style="1" customWidth="1"/>
    <col min="9728" max="9914" width="7.88671875" style="1" customWidth="1"/>
    <col min="9915" max="9971" width="8.88671875" style="1" customWidth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8" width="17.33203125" style="1"/>
    <col min="9979" max="9979" width="4.88671875" style="1" customWidth="1"/>
    <col min="9980" max="9980" width="40.44140625" style="1" customWidth="1"/>
    <col min="9981" max="9982" width="14.6640625" style="1" customWidth="1"/>
    <col min="9983" max="9983" width="13.44140625" style="1" customWidth="1"/>
    <col min="9984" max="10170" width="7.88671875" style="1" customWidth="1"/>
    <col min="10171" max="10227" width="8.88671875" style="1" customWidth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4" width="17.33203125" style="1"/>
    <col min="10235" max="10235" width="4.88671875" style="1" customWidth="1"/>
    <col min="10236" max="10236" width="40.44140625" style="1" customWidth="1"/>
    <col min="10237" max="10238" width="14.6640625" style="1" customWidth="1"/>
    <col min="10239" max="10239" width="13.44140625" style="1" customWidth="1"/>
    <col min="10240" max="10426" width="7.88671875" style="1" customWidth="1"/>
    <col min="10427" max="10483" width="8.88671875" style="1" customWidth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90" width="17.33203125" style="1"/>
    <col min="10491" max="10491" width="4.88671875" style="1" customWidth="1"/>
    <col min="10492" max="10492" width="40.44140625" style="1" customWidth="1"/>
    <col min="10493" max="10494" width="14.6640625" style="1" customWidth="1"/>
    <col min="10495" max="10495" width="13.44140625" style="1" customWidth="1"/>
    <col min="10496" max="10682" width="7.88671875" style="1" customWidth="1"/>
    <col min="10683" max="10739" width="8.88671875" style="1" customWidth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6" width="17.33203125" style="1"/>
    <col min="10747" max="10747" width="4.88671875" style="1" customWidth="1"/>
    <col min="10748" max="10748" width="40.44140625" style="1" customWidth="1"/>
    <col min="10749" max="10750" width="14.6640625" style="1" customWidth="1"/>
    <col min="10751" max="10751" width="13.44140625" style="1" customWidth="1"/>
    <col min="10752" max="10938" width="7.88671875" style="1" customWidth="1"/>
    <col min="10939" max="10995" width="8.88671875" style="1" customWidth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2" width="17.33203125" style="1"/>
    <col min="11003" max="11003" width="4.88671875" style="1" customWidth="1"/>
    <col min="11004" max="11004" width="40.44140625" style="1" customWidth="1"/>
    <col min="11005" max="11006" width="14.6640625" style="1" customWidth="1"/>
    <col min="11007" max="11007" width="13.44140625" style="1" customWidth="1"/>
    <col min="11008" max="11194" width="7.88671875" style="1" customWidth="1"/>
    <col min="11195" max="11251" width="8.88671875" style="1" customWidth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8" width="17.33203125" style="1"/>
    <col min="11259" max="11259" width="4.88671875" style="1" customWidth="1"/>
    <col min="11260" max="11260" width="40.44140625" style="1" customWidth="1"/>
    <col min="11261" max="11262" width="14.6640625" style="1" customWidth="1"/>
    <col min="11263" max="11263" width="13.44140625" style="1" customWidth="1"/>
    <col min="11264" max="11450" width="7.88671875" style="1" customWidth="1"/>
    <col min="11451" max="11507" width="8.88671875" style="1" customWidth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4" width="17.33203125" style="1"/>
    <col min="11515" max="11515" width="4.88671875" style="1" customWidth="1"/>
    <col min="11516" max="11516" width="40.44140625" style="1" customWidth="1"/>
    <col min="11517" max="11518" width="14.6640625" style="1" customWidth="1"/>
    <col min="11519" max="11519" width="13.44140625" style="1" customWidth="1"/>
    <col min="11520" max="11706" width="7.88671875" style="1" customWidth="1"/>
    <col min="11707" max="11763" width="8.88671875" style="1" customWidth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70" width="17.33203125" style="1"/>
    <col min="11771" max="11771" width="4.88671875" style="1" customWidth="1"/>
    <col min="11772" max="11772" width="40.44140625" style="1" customWidth="1"/>
    <col min="11773" max="11774" width="14.6640625" style="1" customWidth="1"/>
    <col min="11775" max="11775" width="13.44140625" style="1" customWidth="1"/>
    <col min="11776" max="11962" width="7.88671875" style="1" customWidth="1"/>
    <col min="11963" max="12019" width="8.88671875" style="1" customWidth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6" width="17.33203125" style="1"/>
    <col min="12027" max="12027" width="4.88671875" style="1" customWidth="1"/>
    <col min="12028" max="12028" width="40.44140625" style="1" customWidth="1"/>
    <col min="12029" max="12030" width="14.6640625" style="1" customWidth="1"/>
    <col min="12031" max="12031" width="13.44140625" style="1" customWidth="1"/>
    <col min="12032" max="12218" width="7.88671875" style="1" customWidth="1"/>
    <col min="12219" max="12275" width="8.88671875" style="1" customWidth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2" width="17.33203125" style="1"/>
    <col min="12283" max="12283" width="4.88671875" style="1" customWidth="1"/>
    <col min="12284" max="12284" width="40.44140625" style="1" customWidth="1"/>
    <col min="12285" max="12286" width="14.6640625" style="1" customWidth="1"/>
    <col min="12287" max="12287" width="13.44140625" style="1" customWidth="1"/>
    <col min="12288" max="12474" width="7.88671875" style="1" customWidth="1"/>
    <col min="12475" max="12531" width="8.88671875" style="1" customWidth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8" width="17.33203125" style="1"/>
    <col min="12539" max="12539" width="4.88671875" style="1" customWidth="1"/>
    <col min="12540" max="12540" width="40.44140625" style="1" customWidth="1"/>
    <col min="12541" max="12542" width="14.6640625" style="1" customWidth="1"/>
    <col min="12543" max="12543" width="13.44140625" style="1" customWidth="1"/>
    <col min="12544" max="12730" width="7.88671875" style="1" customWidth="1"/>
    <col min="12731" max="12787" width="8.88671875" style="1" customWidth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4" width="17.33203125" style="1"/>
    <col min="12795" max="12795" width="4.88671875" style="1" customWidth="1"/>
    <col min="12796" max="12796" width="40.44140625" style="1" customWidth="1"/>
    <col min="12797" max="12798" width="14.6640625" style="1" customWidth="1"/>
    <col min="12799" max="12799" width="13.44140625" style="1" customWidth="1"/>
    <col min="12800" max="12986" width="7.88671875" style="1" customWidth="1"/>
    <col min="12987" max="13043" width="8.88671875" style="1" customWidth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50" width="17.33203125" style="1"/>
    <col min="13051" max="13051" width="4.88671875" style="1" customWidth="1"/>
    <col min="13052" max="13052" width="40.44140625" style="1" customWidth="1"/>
    <col min="13053" max="13054" width="14.6640625" style="1" customWidth="1"/>
    <col min="13055" max="13055" width="13.44140625" style="1" customWidth="1"/>
    <col min="13056" max="13242" width="7.88671875" style="1" customWidth="1"/>
    <col min="13243" max="13299" width="8.88671875" style="1" customWidth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6" width="17.33203125" style="1"/>
    <col min="13307" max="13307" width="4.88671875" style="1" customWidth="1"/>
    <col min="13308" max="13308" width="40.44140625" style="1" customWidth="1"/>
    <col min="13309" max="13310" width="14.6640625" style="1" customWidth="1"/>
    <col min="13311" max="13311" width="13.44140625" style="1" customWidth="1"/>
    <col min="13312" max="13498" width="7.88671875" style="1" customWidth="1"/>
    <col min="13499" max="13555" width="8.88671875" style="1" customWidth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2" width="17.33203125" style="1"/>
    <col min="13563" max="13563" width="4.88671875" style="1" customWidth="1"/>
    <col min="13564" max="13564" width="40.44140625" style="1" customWidth="1"/>
    <col min="13565" max="13566" width="14.6640625" style="1" customWidth="1"/>
    <col min="13567" max="13567" width="13.44140625" style="1" customWidth="1"/>
    <col min="13568" max="13754" width="7.88671875" style="1" customWidth="1"/>
    <col min="13755" max="13811" width="8.88671875" style="1" customWidth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8" width="17.33203125" style="1"/>
    <col min="13819" max="13819" width="4.88671875" style="1" customWidth="1"/>
    <col min="13820" max="13820" width="40.44140625" style="1" customWidth="1"/>
    <col min="13821" max="13822" width="14.6640625" style="1" customWidth="1"/>
    <col min="13823" max="13823" width="13.44140625" style="1" customWidth="1"/>
    <col min="13824" max="14010" width="7.88671875" style="1" customWidth="1"/>
    <col min="14011" max="14067" width="8.88671875" style="1" customWidth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4" width="17.33203125" style="1"/>
    <col min="14075" max="14075" width="4.88671875" style="1" customWidth="1"/>
    <col min="14076" max="14076" width="40.44140625" style="1" customWidth="1"/>
    <col min="14077" max="14078" width="14.6640625" style="1" customWidth="1"/>
    <col min="14079" max="14079" width="13.44140625" style="1" customWidth="1"/>
    <col min="14080" max="14266" width="7.88671875" style="1" customWidth="1"/>
    <col min="14267" max="14323" width="8.88671875" style="1" customWidth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30" width="17.33203125" style="1"/>
    <col min="14331" max="14331" width="4.88671875" style="1" customWidth="1"/>
    <col min="14332" max="14332" width="40.44140625" style="1" customWidth="1"/>
    <col min="14333" max="14334" width="14.6640625" style="1" customWidth="1"/>
    <col min="14335" max="14335" width="13.44140625" style="1" customWidth="1"/>
    <col min="14336" max="14522" width="7.88671875" style="1" customWidth="1"/>
    <col min="14523" max="14579" width="8.88671875" style="1" customWidth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6" width="17.33203125" style="1"/>
    <col min="14587" max="14587" width="4.88671875" style="1" customWidth="1"/>
    <col min="14588" max="14588" width="40.44140625" style="1" customWidth="1"/>
    <col min="14589" max="14590" width="14.6640625" style="1" customWidth="1"/>
    <col min="14591" max="14591" width="13.44140625" style="1" customWidth="1"/>
    <col min="14592" max="14778" width="7.88671875" style="1" customWidth="1"/>
    <col min="14779" max="14835" width="8.88671875" style="1" customWidth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2" width="17.33203125" style="1"/>
    <col min="14843" max="14843" width="4.88671875" style="1" customWidth="1"/>
    <col min="14844" max="14844" width="40.44140625" style="1" customWidth="1"/>
    <col min="14845" max="14846" width="14.6640625" style="1" customWidth="1"/>
    <col min="14847" max="14847" width="13.44140625" style="1" customWidth="1"/>
    <col min="14848" max="15034" width="7.88671875" style="1" customWidth="1"/>
    <col min="15035" max="15091" width="8.88671875" style="1" customWidth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8" width="17.33203125" style="1"/>
    <col min="15099" max="15099" width="4.88671875" style="1" customWidth="1"/>
    <col min="15100" max="15100" width="40.44140625" style="1" customWidth="1"/>
    <col min="15101" max="15102" width="14.6640625" style="1" customWidth="1"/>
    <col min="15103" max="15103" width="13.44140625" style="1" customWidth="1"/>
    <col min="15104" max="15290" width="7.88671875" style="1" customWidth="1"/>
    <col min="15291" max="15347" width="8.88671875" style="1" customWidth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4" width="17.33203125" style="1"/>
    <col min="15355" max="15355" width="4.88671875" style="1" customWidth="1"/>
    <col min="15356" max="15356" width="40.44140625" style="1" customWidth="1"/>
    <col min="15357" max="15358" width="14.6640625" style="1" customWidth="1"/>
    <col min="15359" max="15359" width="13.44140625" style="1" customWidth="1"/>
    <col min="15360" max="15546" width="7.88671875" style="1" customWidth="1"/>
    <col min="15547" max="15603" width="8.88671875" style="1" customWidth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10" width="17.33203125" style="1"/>
    <col min="15611" max="15611" width="4.88671875" style="1" customWidth="1"/>
    <col min="15612" max="15612" width="40.44140625" style="1" customWidth="1"/>
    <col min="15613" max="15614" width="14.6640625" style="1" customWidth="1"/>
    <col min="15615" max="15615" width="13.44140625" style="1" customWidth="1"/>
    <col min="15616" max="15802" width="7.88671875" style="1" customWidth="1"/>
    <col min="15803" max="15859" width="8.88671875" style="1" customWidth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6" width="17.33203125" style="1"/>
    <col min="15867" max="15867" width="4.88671875" style="1" customWidth="1"/>
    <col min="15868" max="15868" width="40.44140625" style="1" customWidth="1"/>
    <col min="15869" max="15870" width="14.6640625" style="1" customWidth="1"/>
    <col min="15871" max="15871" width="13.44140625" style="1" customWidth="1"/>
    <col min="15872" max="16058" width="7.88671875" style="1" customWidth="1"/>
    <col min="16059" max="16115" width="8.88671875" style="1" customWidth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2" width="17.33203125" style="1"/>
    <col min="16123" max="16123" width="4.88671875" style="1" customWidth="1"/>
    <col min="16124" max="16124" width="40.44140625" style="1" customWidth="1"/>
    <col min="16125" max="16126" width="14.6640625" style="1" customWidth="1"/>
    <col min="16127" max="16127" width="13.44140625" style="1" customWidth="1"/>
    <col min="16128" max="16314" width="7.88671875" style="1" customWidth="1"/>
    <col min="16315" max="16371" width="8.88671875" style="1" customWidth="1"/>
    <col min="16372" max="16372" width="4.88671875" style="1" customWidth="1"/>
    <col min="16373" max="16373" width="41.44140625" style="1" customWidth="1"/>
    <col min="16374" max="16374" width="17.33203125" style="1" customWidth="1"/>
    <col min="16375" max="16376" width="0" style="1" hidden="1" customWidth="1"/>
    <col min="16377" max="16384" width="17.33203125" style="1"/>
  </cols>
  <sheetData>
    <row r="1" spans="1:6" ht="15.6">
      <c r="A1" s="39" t="s">
        <v>0</v>
      </c>
      <c r="B1" s="39"/>
      <c r="C1" s="39"/>
      <c r="D1" s="39"/>
      <c r="E1" s="39"/>
      <c r="F1" s="39"/>
    </row>
    <row r="2" spans="1:6" ht="15.6">
      <c r="A2" s="39" t="s">
        <v>1</v>
      </c>
      <c r="B2" s="39"/>
      <c r="C2" s="39"/>
      <c r="D2" s="39"/>
      <c r="E2" s="39"/>
      <c r="F2" s="39"/>
    </row>
    <row r="3" spans="1:6" ht="15.6">
      <c r="A3" s="40" t="s">
        <v>30</v>
      </c>
      <c r="B3" s="40"/>
      <c r="C3" s="40"/>
      <c r="D3" s="40"/>
      <c r="E3" s="40"/>
      <c r="F3" s="40"/>
    </row>
    <row r="4" spans="1:6" ht="15.6" thickBot="1">
      <c r="A4" s="2"/>
      <c r="B4" s="2"/>
      <c r="C4" s="2"/>
      <c r="D4" s="2"/>
      <c r="E4" s="1"/>
      <c r="F4" s="36" t="s">
        <v>25</v>
      </c>
    </row>
    <row r="5" spans="1:6" s="8" customFormat="1" ht="54.9" customHeight="1" thickBot="1">
      <c r="A5" s="3" t="s">
        <v>2</v>
      </c>
      <c r="B5" s="4" t="s">
        <v>3</v>
      </c>
      <c r="C5" s="37" t="s">
        <v>4</v>
      </c>
      <c r="D5" s="5" t="s">
        <v>21</v>
      </c>
      <c r="E5" s="6" t="s">
        <v>5</v>
      </c>
      <c r="F5" s="7" t="s">
        <v>27</v>
      </c>
    </row>
    <row r="6" spans="1:6" s="14" customFormat="1" ht="13.8">
      <c r="A6" s="9">
        <v>600</v>
      </c>
      <c r="B6" s="10" t="s">
        <v>6</v>
      </c>
      <c r="C6" s="11">
        <v>47198</v>
      </c>
      <c r="D6" s="11">
        <v>44262</v>
      </c>
      <c r="E6" s="12">
        <f>D6-C6</f>
        <v>-2936</v>
      </c>
      <c r="F6" s="13">
        <f t="shared" ref="F6" si="0">ROUND(D6/C6*100,1)</f>
        <v>93.8</v>
      </c>
    </row>
    <row r="7" spans="1:6" s="14" customFormat="1" ht="13.8">
      <c r="A7" s="15">
        <v>601</v>
      </c>
      <c r="B7" s="16" t="s">
        <v>7</v>
      </c>
      <c r="C7" s="11">
        <v>153280</v>
      </c>
      <c r="D7" s="11">
        <v>186266</v>
      </c>
      <c r="E7" s="17">
        <f t="shared" ref="E7:E21" si="1">D7-C7</f>
        <v>32986</v>
      </c>
      <c r="F7" s="13">
        <f>ROUND(D7/C7*100,1)</f>
        <v>121.5</v>
      </c>
    </row>
    <row r="8" spans="1:6" s="14" customFormat="1" ht="27.6">
      <c r="A8" s="15">
        <v>602</v>
      </c>
      <c r="B8" s="16" t="s">
        <v>8</v>
      </c>
      <c r="C8" s="11">
        <v>53993</v>
      </c>
      <c r="D8" s="11">
        <v>55580</v>
      </c>
      <c r="E8" s="17">
        <f t="shared" si="1"/>
        <v>1587</v>
      </c>
      <c r="F8" s="13">
        <f t="shared" ref="F8:F22" si="2">ROUND(D8/C8*100,1)</f>
        <v>102.9</v>
      </c>
    </row>
    <row r="9" spans="1:6" s="14" customFormat="1" ht="27.6">
      <c r="A9" s="15">
        <v>604</v>
      </c>
      <c r="B9" s="16" t="s">
        <v>9</v>
      </c>
      <c r="C9" s="11">
        <v>46288</v>
      </c>
      <c r="D9" s="11">
        <v>55332</v>
      </c>
      <c r="E9" s="17">
        <f t="shared" si="1"/>
        <v>9044</v>
      </c>
      <c r="F9" s="13">
        <f t="shared" si="2"/>
        <v>119.5</v>
      </c>
    </row>
    <row r="10" spans="1:6" s="14" customFormat="1" ht="27.6">
      <c r="A10" s="15">
        <v>605</v>
      </c>
      <c r="B10" s="16" t="s">
        <v>10</v>
      </c>
      <c r="C10" s="11">
        <v>22205</v>
      </c>
      <c r="D10" s="11">
        <v>22547</v>
      </c>
      <c r="E10" s="17">
        <f t="shared" si="1"/>
        <v>342</v>
      </c>
      <c r="F10" s="13">
        <f t="shared" si="2"/>
        <v>101.5</v>
      </c>
    </row>
    <row r="11" spans="1:6" s="14" customFormat="1" ht="27.6">
      <c r="A11" s="15">
        <v>606</v>
      </c>
      <c r="B11" s="16" t="s">
        <v>11</v>
      </c>
      <c r="C11" s="11">
        <v>2138076</v>
      </c>
      <c r="D11" s="11">
        <v>2225507</v>
      </c>
      <c r="E11" s="17">
        <f t="shared" si="1"/>
        <v>87431</v>
      </c>
      <c r="F11" s="13">
        <f t="shared" si="2"/>
        <v>104.1</v>
      </c>
    </row>
    <row r="12" spans="1:6" s="14" customFormat="1" ht="27.6">
      <c r="A12" s="15">
        <v>607</v>
      </c>
      <c r="B12" s="16" t="s">
        <v>22</v>
      </c>
      <c r="C12" s="11">
        <v>179606</v>
      </c>
      <c r="D12" s="11">
        <v>192648</v>
      </c>
      <c r="E12" s="17">
        <f t="shared" si="1"/>
        <v>13042</v>
      </c>
      <c r="F12" s="13">
        <f t="shared" si="2"/>
        <v>107.3</v>
      </c>
    </row>
    <row r="13" spans="1:6" s="14" customFormat="1" ht="28.8" customHeight="1">
      <c r="A13" s="15">
        <v>609</v>
      </c>
      <c r="B13" s="16" t="s">
        <v>12</v>
      </c>
      <c r="C13" s="11">
        <v>1418413</v>
      </c>
      <c r="D13" s="11">
        <v>1430700</v>
      </c>
      <c r="E13" s="17">
        <f t="shared" si="1"/>
        <v>12287</v>
      </c>
      <c r="F13" s="13">
        <f t="shared" si="2"/>
        <v>100.9</v>
      </c>
    </row>
    <row r="14" spans="1:6" s="14" customFormat="1" ht="27.6">
      <c r="A14" s="15">
        <v>611</v>
      </c>
      <c r="B14" s="16" t="s">
        <v>23</v>
      </c>
      <c r="C14" s="11">
        <v>169428</v>
      </c>
      <c r="D14" s="11">
        <v>120624</v>
      </c>
      <c r="E14" s="17">
        <f t="shared" si="1"/>
        <v>-48804</v>
      </c>
      <c r="F14" s="13">
        <f t="shared" si="2"/>
        <v>71.2</v>
      </c>
    </row>
    <row r="15" spans="1:6" s="14" customFormat="1" ht="27.6">
      <c r="A15" s="15">
        <v>617</v>
      </c>
      <c r="B15" s="16" t="s">
        <v>13</v>
      </c>
      <c r="C15" s="11">
        <v>87987</v>
      </c>
      <c r="D15" s="11">
        <v>81019</v>
      </c>
      <c r="E15" s="17">
        <f t="shared" si="1"/>
        <v>-6968</v>
      </c>
      <c r="F15" s="13">
        <f t="shared" si="2"/>
        <v>92.1</v>
      </c>
    </row>
    <row r="16" spans="1:6" s="14" customFormat="1" ht="27.6">
      <c r="A16" s="15">
        <v>618</v>
      </c>
      <c r="B16" s="16" t="s">
        <v>14</v>
      </c>
      <c r="C16" s="11">
        <v>69864</v>
      </c>
      <c r="D16" s="11">
        <v>75431</v>
      </c>
      <c r="E16" s="17">
        <f t="shared" si="1"/>
        <v>5567</v>
      </c>
      <c r="F16" s="13">
        <f t="shared" si="2"/>
        <v>108</v>
      </c>
    </row>
    <row r="17" spans="1:7" s="14" customFormat="1" ht="27.6">
      <c r="A17" s="15">
        <v>619</v>
      </c>
      <c r="B17" s="16" t="s">
        <v>15</v>
      </c>
      <c r="C17" s="11">
        <v>103074</v>
      </c>
      <c r="D17" s="11">
        <v>115147</v>
      </c>
      <c r="E17" s="17">
        <f t="shared" si="1"/>
        <v>12073</v>
      </c>
      <c r="F17" s="13">
        <f t="shared" si="2"/>
        <v>111.7</v>
      </c>
    </row>
    <row r="18" spans="1:7" s="14" customFormat="1" ht="27.6">
      <c r="A18" s="15">
        <v>620</v>
      </c>
      <c r="B18" s="16" t="s">
        <v>16</v>
      </c>
      <c r="C18" s="11">
        <v>496138</v>
      </c>
      <c r="D18" s="11">
        <v>562515</v>
      </c>
      <c r="E18" s="17">
        <f t="shared" si="1"/>
        <v>66377</v>
      </c>
      <c r="F18" s="13">
        <f t="shared" si="2"/>
        <v>113.4</v>
      </c>
    </row>
    <row r="19" spans="1:7" s="14" customFormat="1" ht="27.6">
      <c r="A19" s="15">
        <v>621</v>
      </c>
      <c r="B19" s="16" t="s">
        <v>17</v>
      </c>
      <c r="C19" s="11">
        <v>626341</v>
      </c>
      <c r="D19" s="11">
        <v>229746</v>
      </c>
      <c r="E19" s="17">
        <f t="shared" si="1"/>
        <v>-396595</v>
      </c>
      <c r="F19" s="13">
        <f t="shared" si="2"/>
        <v>36.700000000000003</v>
      </c>
    </row>
    <row r="20" spans="1:7" s="14" customFormat="1" ht="41.4">
      <c r="A20" s="15">
        <v>624</v>
      </c>
      <c r="B20" s="18" t="s">
        <v>18</v>
      </c>
      <c r="C20" s="11">
        <v>55536</v>
      </c>
      <c r="D20" s="11">
        <v>46340</v>
      </c>
      <c r="E20" s="17">
        <f t="shared" si="1"/>
        <v>-9196</v>
      </c>
      <c r="F20" s="13">
        <f t="shared" si="2"/>
        <v>83.4</v>
      </c>
    </row>
    <row r="21" spans="1:7" s="14" customFormat="1" ht="28.2" thickBot="1">
      <c r="A21" s="15">
        <v>643</v>
      </c>
      <c r="B21" s="18" t="s">
        <v>28</v>
      </c>
      <c r="C21" s="11">
        <v>0</v>
      </c>
      <c r="D21" s="11">
        <v>1553</v>
      </c>
      <c r="E21" s="17">
        <f t="shared" si="1"/>
        <v>1553</v>
      </c>
      <c r="F21" s="13">
        <v>0</v>
      </c>
    </row>
    <row r="22" spans="1:7" s="21" customFormat="1" ht="14.4" thickBot="1">
      <c r="A22" s="41" t="s">
        <v>19</v>
      </c>
      <c r="B22" s="42"/>
      <c r="C22" s="38">
        <f>SUM(C6:C21)</f>
        <v>5667427</v>
      </c>
      <c r="D22" s="38">
        <f>SUM(D6:D21)</f>
        <v>5445217</v>
      </c>
      <c r="E22" s="19">
        <f>SUM(E6:E21)</f>
        <v>-222210</v>
      </c>
      <c r="F22" s="20">
        <f t="shared" si="2"/>
        <v>96.1</v>
      </c>
    </row>
    <row r="23" spans="1:7">
      <c r="A23" s="22"/>
      <c r="B23" s="22"/>
      <c r="C23" s="22"/>
      <c r="D23" s="22"/>
      <c r="E23" s="22"/>
    </row>
    <row r="24" spans="1:7">
      <c r="A24" s="22"/>
      <c r="B24" s="22"/>
      <c r="C24" s="22"/>
      <c r="D24" s="22"/>
      <c r="E24" s="22"/>
    </row>
    <row r="25" spans="1:7" ht="15.6">
      <c r="A25" s="23" t="s">
        <v>29</v>
      </c>
      <c r="B25" s="22"/>
      <c r="C25" s="35"/>
      <c r="D25" s="24"/>
      <c r="E25" s="25"/>
      <c r="F25" s="26"/>
      <c r="G25" s="27"/>
    </row>
    <row r="26" spans="1:7" s="31" customFormat="1" ht="15.6">
      <c r="A26" s="23" t="s">
        <v>24</v>
      </c>
      <c r="B26" s="28"/>
      <c r="C26" s="28"/>
      <c r="D26" s="28"/>
      <c r="E26" s="29"/>
      <c r="F26" s="30"/>
    </row>
    <row r="27" spans="1:7" ht="15.6">
      <c r="A27" s="23" t="s">
        <v>20</v>
      </c>
      <c r="F27" s="30" t="s">
        <v>26</v>
      </c>
    </row>
    <row r="31" spans="1:7">
      <c r="A31" s="1"/>
      <c r="B31" s="1"/>
      <c r="C31" s="1"/>
      <c r="D31" s="1"/>
      <c r="E31" s="1"/>
    </row>
    <row r="34" spans="5:5">
      <c r="E34" s="34"/>
    </row>
  </sheetData>
  <mergeCells count="4">
    <mergeCell ref="A1:F1"/>
    <mergeCell ref="A2:F2"/>
    <mergeCell ref="A3:F3"/>
    <mergeCell ref="A22:B22"/>
  </mergeCells>
  <pageMargins left="0.35433070866141736" right="0.23622047244094491" top="0.27559055118110237" bottom="0.74803149606299213" header="0.15748031496062992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2016-10-06T11:25:05Z</cp:lastPrinted>
  <dcterms:created xsi:type="dcterms:W3CDTF">2015-06-04T10:03:52Z</dcterms:created>
  <dcterms:modified xsi:type="dcterms:W3CDTF">2016-10-06T11:25:08Z</dcterms:modified>
</cp:coreProperties>
</file>